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d21K002/publications/2025 Roq1 paper/resubmission/for upload/Source Data/Figure 7/Figure 7A/"/>
    </mc:Choice>
  </mc:AlternateContent>
  <xr:revisionPtr revIDLastSave="0" documentId="13_ncr:1_{407B5D25-B2C8-BD42-9A1F-015FD30AAF50}" xr6:coauthVersionLast="47" xr6:coauthVersionMax="47" xr10:uidLastSave="{00000000-0000-0000-0000-000000000000}"/>
  <bookViews>
    <workbookView xWindow="13260" yWindow="6160" windowWidth="40940" windowHeight="21160" xr2:uid="{2743F20F-D54E-4CD1-A990-5142AA47F4BF}"/>
  </bookViews>
  <sheets>
    <sheet name="source data 7A" sheetId="3" r:id="rId1"/>
    <sheet name="README" sheetId="4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" i="3" l="1"/>
  <c r="O9" i="3"/>
  <c r="N10" i="3"/>
  <c r="O10" i="3"/>
  <c r="O8" i="3"/>
  <c r="N8" i="3"/>
  <c r="O7" i="3"/>
  <c r="N7" i="3"/>
  <c r="O6" i="3"/>
  <c r="N6" i="3"/>
  <c r="L20" i="3"/>
  <c r="L19" i="3"/>
  <c r="L21" i="3"/>
  <c r="L22" i="3"/>
  <c r="L18" i="3"/>
  <c r="K19" i="3"/>
  <c r="K20" i="3"/>
  <c r="K21" i="3"/>
  <c r="K22" i="3"/>
  <c r="K18" i="3"/>
  <c r="E12" i="3"/>
  <c r="F12" i="3"/>
  <c r="E6" i="3"/>
  <c r="F6" i="3"/>
  <c r="G12" i="3"/>
  <c r="K7" i="3"/>
  <c r="E29" i="3"/>
  <c r="F29" i="3"/>
  <c r="E23" i="3"/>
  <c r="F23" i="3"/>
  <c r="G29" i="3"/>
  <c r="L7" i="3"/>
  <c r="E46" i="3"/>
  <c r="F46" i="3"/>
  <c r="E40" i="3"/>
  <c r="F40" i="3"/>
  <c r="G46" i="3"/>
  <c r="M7" i="3"/>
  <c r="E13" i="3"/>
  <c r="F13" i="3"/>
  <c r="E7" i="3"/>
  <c r="F7" i="3"/>
  <c r="G13" i="3"/>
  <c r="K8" i="3"/>
  <c r="E30" i="3"/>
  <c r="F30" i="3"/>
  <c r="E24" i="3"/>
  <c r="F24" i="3"/>
  <c r="G30" i="3"/>
  <c r="L8" i="3"/>
  <c r="E47" i="3"/>
  <c r="F47" i="3"/>
  <c r="E41" i="3"/>
  <c r="F41" i="3"/>
  <c r="G47" i="3"/>
  <c r="M8" i="3"/>
  <c r="E14" i="3"/>
  <c r="F14" i="3"/>
  <c r="E8" i="3"/>
  <c r="F8" i="3"/>
  <c r="G14" i="3"/>
  <c r="K9" i="3"/>
  <c r="E31" i="3"/>
  <c r="F31" i="3"/>
  <c r="E25" i="3"/>
  <c r="F25" i="3"/>
  <c r="G31" i="3"/>
  <c r="L9" i="3"/>
  <c r="E48" i="3"/>
  <c r="F48" i="3"/>
  <c r="E42" i="3"/>
  <c r="F42" i="3"/>
  <c r="G48" i="3"/>
  <c r="M9" i="3"/>
  <c r="E15" i="3"/>
  <c r="F15" i="3"/>
  <c r="E9" i="3"/>
  <c r="F9" i="3"/>
  <c r="G15" i="3"/>
  <c r="K10" i="3"/>
  <c r="E32" i="3"/>
  <c r="F32" i="3"/>
  <c r="E26" i="3"/>
  <c r="F26" i="3"/>
  <c r="G32" i="3"/>
  <c r="L10" i="3"/>
  <c r="E49" i="3"/>
  <c r="F49" i="3"/>
  <c r="E43" i="3"/>
  <c r="F43" i="3"/>
  <c r="G49" i="3"/>
  <c r="M10" i="3"/>
  <c r="E11" i="3"/>
  <c r="F11" i="3"/>
  <c r="E5" i="3"/>
  <c r="F5" i="3"/>
  <c r="G11" i="3"/>
  <c r="K6" i="3"/>
  <c r="E28" i="3"/>
  <c r="F28" i="3"/>
  <c r="E22" i="3"/>
  <c r="F22" i="3"/>
  <c r="G28" i="3"/>
  <c r="L6" i="3"/>
  <c r="E45" i="3"/>
  <c r="F45" i="3"/>
  <c r="E39" i="3"/>
  <c r="F39" i="3"/>
  <c r="G45" i="3"/>
  <c r="M6" i="3"/>
  <c r="E38" i="3"/>
  <c r="E44" i="3"/>
  <c r="F44" i="3"/>
  <c r="F38" i="3"/>
  <c r="F10" i="3"/>
  <c r="F21" i="3"/>
  <c r="F27" i="3"/>
  <c r="E4" i="3"/>
  <c r="F4" i="3"/>
</calcChain>
</file>

<file path=xl/sharedStrings.xml><?xml version="1.0" encoding="utf-8"?>
<sst xmlns="http://schemas.openxmlformats.org/spreadsheetml/2006/main" count="106" uniqueCount="21">
  <si>
    <t>nt</t>
  </si>
  <si>
    <t>Tm</t>
  </si>
  <si>
    <t>R22A</t>
  </si>
  <si>
    <t>V58E</t>
  </si>
  <si>
    <t>∆roq1</t>
  </si>
  <si>
    <t>WT</t>
  </si>
  <si>
    <t>4A</t>
  </si>
  <si>
    <t>SEM</t>
  </si>
  <si>
    <t>replicate 1</t>
  </si>
  <si>
    <t>replicate 2</t>
  </si>
  <si>
    <t>replicate 3</t>
  </si>
  <si>
    <t>mean</t>
  </si>
  <si>
    <t>488-autofluorescence</t>
  </si>
  <si>
    <t>ratio</t>
  </si>
  <si>
    <t>background control (SSY795)</t>
  </si>
  <si>
    <t>(488-autofluorescence)/405</t>
  </si>
  <si>
    <t>reporter fluorescence remaining after Tm treatment in % of untreated cells</t>
  </si>
  <si>
    <t>Data used for plotting</t>
  </si>
  <si>
    <t>The geometric mean of flow cytometry data for 405 (BFP) and 488 (GFP) fluorescence was used.</t>
  </si>
  <si>
    <t>Autofluorescence was determined a background control strain not expressing GFP. Autofluorescence was subtracted from 488 (GFP) fluorescence and the resulting corrected GFP fluorescence values were divided by 405 (BFP) fluorescence.</t>
  </si>
  <si>
    <t>The GFP/BFP ratios of treated cells (Tm) were divided by the ratios of corresponding untreated cells (nt).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</si>
</sst>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Calibri (Body)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2" borderId="0"/>
    <xf numFmtId="0" fontId="2" fillId="3" borderId="0"/>
    <xf numFmtId="0" fontId="2" fillId="4" borderId="0"/>
    <xf numFmtId="0" fontId="2" fillId="5" borderId="0"/>
    <xf numFmtId="0" fontId="2" fillId="6" borderId="0"/>
    <xf numFmtId="0" fontId="2" fillId="7" borderId="0"/>
    <xf numFmtId="0" fontId="2" fillId="8" borderId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8" fillId="0" borderId="1" xfId="0" applyFont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/>
    </xf>
    <xf numFmtId="0" fontId="9" fillId="0" borderId="0" xfId="0" applyFont="1"/>
  </cellXfs>
  <cellStyles count="8">
    <cellStyle name="Normal" xfId="0" builtinId="0"/>
    <cellStyle name="Tecan.At.Excel.Attenuation" xfId="6" xr:uid="{20EFAA20-E7E1-4CF2-84A5-4E800FDFCFD5}"/>
    <cellStyle name="Tecan.At.Excel.AutoGain_0" xfId="7" xr:uid="{A0FE540C-3200-408E-A863-EB4D286C47AC}"/>
    <cellStyle name="Tecan.At.Excel.Error" xfId="1" xr:uid="{79D3700F-77F5-42DE-9C30-E0E14CE355C9}"/>
    <cellStyle name="Tecan.At.Excel.GFactorAndMeasurementBlank" xfId="5" xr:uid="{E55409AC-FB36-4E68-A59D-70DE199FB5B9}"/>
    <cellStyle name="Tecan.At.Excel.GFactorBlank" xfId="3" xr:uid="{34773F5E-1B58-42A2-B6AC-927EC267E6AD}"/>
    <cellStyle name="Tecan.At.Excel.GFactorReference" xfId="4" xr:uid="{44183D5B-291C-4D35-AAA4-233BFBBD758D}"/>
    <cellStyle name="Tecan.At.Excel.MeasurementBlank" xfId="2" xr:uid="{5096B5DA-AF02-4302-A7D7-4D88E145E5F6}"/>
  </cellStyles>
  <dxfs count="0"/>
  <tableStyles count="0" defaultTableStyle="TableStyleMedium2" defaultPivotStyle="PivotStyleLight16"/>
  <colors>
    <mruColors>
      <color rgb="FF7F3F97"/>
      <color rgb="FF0200E9"/>
      <color rgb="FFB42700"/>
      <color rgb="FF1B9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'source data 7A'!$K$17</c:f>
              <c:strCache>
                <c:ptCount val="1"/>
                <c:pt idx="0">
                  <c:v>mean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2540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/>
              </a:solidFill>
              <a:ln w="254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BA8-6B41-965B-7DE890CB49C7}"/>
              </c:ext>
            </c:extLst>
          </c:dPt>
          <c:dPt>
            <c:idx val="1"/>
            <c:invertIfNegative val="0"/>
            <c:bubble3D val="0"/>
            <c:spPr>
              <a:solidFill>
                <a:srgbClr val="0200E9"/>
              </a:solidFill>
              <a:ln w="254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BA8-6B41-965B-7DE890CB49C7}"/>
              </c:ext>
            </c:extLst>
          </c:dPt>
          <c:dPt>
            <c:idx val="2"/>
            <c:invertIfNegative val="0"/>
            <c:bubble3D val="0"/>
            <c:spPr>
              <a:solidFill>
                <a:srgbClr val="B42700"/>
              </a:solidFill>
              <a:ln w="254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BA8-6B41-965B-7DE890CB49C7}"/>
              </c:ext>
            </c:extLst>
          </c:dPt>
          <c:dPt>
            <c:idx val="3"/>
            <c:invertIfNegative val="0"/>
            <c:bubble3D val="0"/>
            <c:spPr>
              <a:solidFill>
                <a:srgbClr val="7F3F97"/>
              </a:solidFill>
              <a:ln w="254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BA8-6B41-965B-7DE890CB49C7}"/>
              </c:ext>
            </c:extLst>
          </c:dPt>
          <c:dPt>
            <c:idx val="4"/>
            <c:invertIfNegative val="0"/>
            <c:bubble3D val="0"/>
            <c:spPr>
              <a:solidFill>
                <a:srgbClr val="1B9F00"/>
              </a:solidFill>
              <a:ln w="254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BA8-6B41-965B-7DE890CB49C7}"/>
              </c:ext>
            </c:extLst>
          </c:dPt>
          <c:errBars>
            <c:errBarType val="plus"/>
            <c:errValType val="cust"/>
            <c:noEndCap val="0"/>
            <c:plus>
              <c:numRef>
                <c:f>'source data 7A'!$L$18:$L$22</c:f>
                <c:numCache>
                  <c:formatCode>General</c:formatCode>
                  <c:ptCount val="5"/>
                  <c:pt idx="0">
                    <c:v>1.7320508075688794</c:v>
                  </c:pt>
                  <c:pt idx="1">
                    <c:v>1.3333333333333381</c:v>
                  </c:pt>
                  <c:pt idx="2">
                    <c:v>2.7284509239574852</c:v>
                  </c:pt>
                  <c:pt idx="3">
                    <c:v>3.0000000000000022</c:v>
                  </c:pt>
                  <c:pt idx="4">
                    <c:v>2.6034165586355518</c:v>
                  </c:pt>
                </c:numCache>
              </c:numRef>
            </c:plus>
            <c:minus>
              <c:numRef>
                <c:f>'source data 7A'!$L$18:$L$22</c:f>
                <c:numCache>
                  <c:formatCode>General</c:formatCode>
                  <c:ptCount val="5"/>
                  <c:pt idx="0">
                    <c:v>1.7320508075688794</c:v>
                  </c:pt>
                  <c:pt idx="1">
                    <c:v>1.3333333333333381</c:v>
                  </c:pt>
                  <c:pt idx="2">
                    <c:v>2.7284509239574852</c:v>
                  </c:pt>
                  <c:pt idx="3">
                    <c:v>3.0000000000000022</c:v>
                  </c:pt>
                  <c:pt idx="4">
                    <c:v>2.6034165586355518</c:v>
                  </c:pt>
                </c:numCache>
              </c:numRef>
            </c:minus>
            <c:spPr>
              <a:noFill/>
              <a:ln w="254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'source data 7A'!$J$18:$J$22</c:f>
              <c:strCache>
                <c:ptCount val="5"/>
                <c:pt idx="0">
                  <c:v>∆roq1</c:v>
                </c:pt>
                <c:pt idx="1">
                  <c:v>WT</c:v>
                </c:pt>
                <c:pt idx="2">
                  <c:v>R22A</c:v>
                </c:pt>
                <c:pt idx="3">
                  <c:v>V58E</c:v>
                </c:pt>
                <c:pt idx="4">
                  <c:v>4A</c:v>
                </c:pt>
              </c:strCache>
            </c:strRef>
          </c:cat>
          <c:val>
            <c:numRef>
              <c:f>'source data 7A'!$K$18:$K$22</c:f>
              <c:numCache>
                <c:formatCode>General</c:formatCode>
                <c:ptCount val="5"/>
                <c:pt idx="0">
                  <c:v>61</c:v>
                </c:pt>
                <c:pt idx="1">
                  <c:v>15.333333333333334</c:v>
                </c:pt>
                <c:pt idx="2">
                  <c:v>61.666666666666664</c:v>
                </c:pt>
                <c:pt idx="3">
                  <c:v>61</c:v>
                </c:pt>
                <c:pt idx="4">
                  <c:v>67.666666666666671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BA8-6B41-965B-7DE890CB49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96619151"/>
        <c:axId val="96615935"/>
      </c:barChart>
      <c:catAx>
        <c:axId val="96619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615935"/>
        <c:crosses val="autoZero"/>
        <c:auto val="1"/>
        <c:lblAlgn val="ctr"/>
        <c:lblOffset val="100"/>
        <c:noMultiLvlLbl val="0"/>
      </c:catAx>
      <c:valAx>
        <c:axId val="96615935"/>
        <c:scaling>
          <c:orientation val="minMax"/>
          <c:max val="7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6191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596900</xdr:colOff>
      <xdr:row>12</xdr:row>
      <xdr:rowOff>88900</xdr:rowOff>
    </xdr:from>
    <xdr:to>
      <xdr:col>17</xdr:col>
      <xdr:colOff>624541</xdr:colOff>
      <xdr:row>27</xdr:row>
      <xdr:rowOff>14194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7282D1-9EC0-4045-812D-F9392A0FD5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CE83F-A8F4-7D45-9CE3-43500CE0E371}">
  <dimension ref="A2:O54"/>
  <sheetViews>
    <sheetView tabSelected="1" workbookViewId="0">
      <selection activeCell="J41" sqref="J41"/>
    </sheetView>
  </sheetViews>
  <sheetFormatPr baseColWidth="10" defaultRowHeight="15" x14ac:dyDescent="0.2"/>
  <cols>
    <col min="1" max="1" width="10.83203125" customWidth="1"/>
    <col min="2" max="2" width="30.1640625" customWidth="1"/>
    <col min="10" max="10" width="12.6640625" customWidth="1"/>
  </cols>
  <sheetData>
    <row r="2" spans="1:15" x14ac:dyDescent="0.2">
      <c r="A2" s="3"/>
    </row>
    <row r="3" spans="1:15" ht="16" x14ac:dyDescent="0.2">
      <c r="A3" t="s">
        <v>8</v>
      </c>
      <c r="C3" s="2">
        <v>405</v>
      </c>
      <c r="D3" s="2">
        <v>488</v>
      </c>
      <c r="E3" s="2" t="s">
        <v>12</v>
      </c>
      <c r="F3" s="2" t="s">
        <v>15</v>
      </c>
      <c r="G3" s="1" t="s">
        <v>13</v>
      </c>
      <c r="J3" s="11" t="s">
        <v>16</v>
      </c>
    </row>
    <row r="4" spans="1:15" x14ac:dyDescent="0.2">
      <c r="A4" t="s">
        <v>0</v>
      </c>
      <c r="B4" t="s">
        <v>14</v>
      </c>
      <c r="C4">
        <v>9014</v>
      </c>
      <c r="D4">
        <v>270</v>
      </c>
      <c r="E4" s="5">
        <f>D4-$D$4</f>
        <v>0</v>
      </c>
      <c r="F4" s="5">
        <f t="shared" ref="F4:F8" si="0">E4/C4</f>
        <v>0</v>
      </c>
      <c r="G4" s="5"/>
      <c r="H4" s="5"/>
    </row>
    <row r="5" spans="1:15" ht="16" x14ac:dyDescent="0.2">
      <c r="A5" t="s">
        <v>0</v>
      </c>
      <c r="B5" s="4" t="s">
        <v>4</v>
      </c>
      <c r="C5">
        <v>7818</v>
      </c>
      <c r="D5">
        <v>7293</v>
      </c>
      <c r="E5" s="5">
        <f>D5-$D$4</f>
        <v>7023</v>
      </c>
      <c r="F5" s="5">
        <f t="shared" si="0"/>
        <v>0.89831158864159633</v>
      </c>
      <c r="G5" s="5"/>
      <c r="H5" s="5"/>
      <c r="K5" s="12" t="s">
        <v>8</v>
      </c>
      <c r="L5" s="12" t="s">
        <v>9</v>
      </c>
      <c r="M5" s="12" t="s">
        <v>10</v>
      </c>
      <c r="N5" s="12" t="s">
        <v>11</v>
      </c>
      <c r="O5" s="12" t="s">
        <v>7</v>
      </c>
    </row>
    <row r="6" spans="1:15" x14ac:dyDescent="0.2">
      <c r="A6" t="s">
        <v>0</v>
      </c>
      <c r="B6" s="4" t="s">
        <v>5</v>
      </c>
      <c r="C6">
        <v>10965</v>
      </c>
      <c r="D6">
        <v>7411</v>
      </c>
      <c r="E6" s="5">
        <f t="shared" ref="E6:E8" si="1">D6-$D$4</f>
        <v>7141</v>
      </c>
      <c r="F6" s="5">
        <f t="shared" si="0"/>
        <v>0.65125398996808026</v>
      </c>
      <c r="G6" s="5"/>
      <c r="H6" s="5"/>
      <c r="J6" s="4" t="s">
        <v>4</v>
      </c>
      <c r="K6">
        <f>G11*100</f>
        <v>61</v>
      </c>
      <c r="L6">
        <f>G28*100</f>
        <v>57.999999999999993</v>
      </c>
      <c r="M6">
        <f>G45*100</f>
        <v>64</v>
      </c>
      <c r="N6" s="13">
        <f>AVERAGE(K6:M6)</f>
        <v>61</v>
      </c>
      <c r="O6" s="14">
        <f>STDEV(K6:M6)/SQRT(3)</f>
        <v>1.7320508075688794</v>
      </c>
    </row>
    <row r="7" spans="1:15" x14ac:dyDescent="0.2">
      <c r="A7" t="s">
        <v>0</v>
      </c>
      <c r="B7" s="4" t="s">
        <v>2</v>
      </c>
      <c r="C7">
        <v>11096</v>
      </c>
      <c r="D7">
        <v>7638</v>
      </c>
      <c r="E7" s="5">
        <f t="shared" si="1"/>
        <v>7368</v>
      </c>
      <c r="F7" s="5">
        <f t="shared" si="0"/>
        <v>0.66402307137707284</v>
      </c>
      <c r="G7" s="5"/>
      <c r="H7" s="5"/>
      <c r="J7" s="4" t="s">
        <v>5</v>
      </c>
      <c r="K7">
        <f>G12*100</f>
        <v>14.000000000000002</v>
      </c>
      <c r="L7">
        <f>G29*100</f>
        <v>14.000000000000002</v>
      </c>
      <c r="M7">
        <f>G46*100</f>
        <v>18</v>
      </c>
      <c r="N7" s="13">
        <f t="shared" ref="N7:N8" si="2">AVERAGE(K7:M7)</f>
        <v>15.333333333333334</v>
      </c>
      <c r="O7" s="14">
        <f t="shared" ref="O7:O8" si="3">STDEV(K7:M7)/SQRT(3)</f>
        <v>1.3333333333333381</v>
      </c>
    </row>
    <row r="8" spans="1:15" x14ac:dyDescent="0.2">
      <c r="A8" t="s">
        <v>0</v>
      </c>
      <c r="B8" s="4" t="s">
        <v>3</v>
      </c>
      <c r="C8">
        <v>11982</v>
      </c>
      <c r="D8">
        <v>8274</v>
      </c>
      <c r="E8" s="5">
        <f t="shared" si="1"/>
        <v>8004</v>
      </c>
      <c r="F8" s="5">
        <f t="shared" si="0"/>
        <v>0.66800200300450674</v>
      </c>
      <c r="G8" s="5"/>
      <c r="H8" s="5"/>
      <c r="J8" s="4" t="s">
        <v>2</v>
      </c>
      <c r="K8">
        <f>G13*100</f>
        <v>57.999999999999993</v>
      </c>
      <c r="L8">
        <f>G30*100</f>
        <v>60</v>
      </c>
      <c r="M8">
        <f>G47*100</f>
        <v>67</v>
      </c>
      <c r="N8" s="13">
        <f t="shared" si="2"/>
        <v>61.666666666666664</v>
      </c>
      <c r="O8" s="14">
        <f t="shared" si="3"/>
        <v>2.7284509239574852</v>
      </c>
    </row>
    <row r="9" spans="1:15" x14ac:dyDescent="0.2">
      <c r="A9" t="s">
        <v>0</v>
      </c>
      <c r="B9" s="4" t="s">
        <v>6</v>
      </c>
      <c r="C9">
        <v>10104</v>
      </c>
      <c r="D9">
        <v>6834</v>
      </c>
      <c r="E9" s="5">
        <f>D9-$D$4</f>
        <v>6564</v>
      </c>
      <c r="F9" s="5">
        <f t="shared" ref="F9:F15" si="4">E9/C9</f>
        <v>0.64964370546318295</v>
      </c>
      <c r="G9" s="5"/>
      <c r="H9" s="5"/>
      <c r="J9" s="4" t="s">
        <v>3</v>
      </c>
      <c r="K9">
        <f>G14*100</f>
        <v>57.999999999999993</v>
      </c>
      <c r="L9">
        <f>G31*100</f>
        <v>57.999999999999993</v>
      </c>
      <c r="M9">
        <f>G48*100</f>
        <v>67</v>
      </c>
      <c r="N9" s="13">
        <f t="shared" ref="N9:N10" si="5">AVERAGE(K9:M9)</f>
        <v>61</v>
      </c>
      <c r="O9" s="14">
        <f t="shared" ref="O9:O10" si="6">STDEV(K9:M9)/SQRT(3)</f>
        <v>3.0000000000000022</v>
      </c>
    </row>
    <row r="10" spans="1:15" x14ac:dyDescent="0.2">
      <c r="A10" t="s">
        <v>1</v>
      </c>
      <c r="B10" t="s">
        <v>14</v>
      </c>
      <c r="C10">
        <v>25550</v>
      </c>
      <c r="D10">
        <v>1048</v>
      </c>
      <c r="E10" s="5"/>
      <c r="F10" s="5">
        <f t="shared" si="4"/>
        <v>0</v>
      </c>
      <c r="G10" s="5"/>
      <c r="H10" s="5"/>
      <c r="J10" s="4" t="s">
        <v>6</v>
      </c>
      <c r="K10">
        <f>G15*100</f>
        <v>63</v>
      </c>
      <c r="L10">
        <f>G32*100</f>
        <v>68</v>
      </c>
      <c r="M10">
        <f>G49*100</f>
        <v>72</v>
      </c>
      <c r="N10" s="13">
        <f t="shared" si="5"/>
        <v>67.666666666666671</v>
      </c>
      <c r="O10" s="14">
        <f t="shared" si="6"/>
        <v>2.6034165586355518</v>
      </c>
    </row>
    <row r="11" spans="1:15" x14ac:dyDescent="0.2">
      <c r="A11" t="s">
        <v>1</v>
      </c>
      <c r="B11" s="4" t="s">
        <v>4</v>
      </c>
      <c r="C11">
        <v>26473</v>
      </c>
      <c r="D11">
        <v>15474</v>
      </c>
      <c r="E11" s="5">
        <f>D11-$D$10</f>
        <v>14426</v>
      </c>
      <c r="F11" s="5">
        <f t="shared" si="4"/>
        <v>0.54493257281003282</v>
      </c>
      <c r="G11" s="5">
        <f>ROUND(F11/F5,2)</f>
        <v>0.61</v>
      </c>
      <c r="H11" s="5"/>
    </row>
    <row r="12" spans="1:15" x14ac:dyDescent="0.2">
      <c r="A12" t="s">
        <v>1</v>
      </c>
      <c r="B12" s="4" t="s">
        <v>5</v>
      </c>
      <c r="C12">
        <v>32269</v>
      </c>
      <c r="D12">
        <v>4045</v>
      </c>
      <c r="E12" s="5">
        <f>D12-$D$10</f>
        <v>2997</v>
      </c>
      <c r="F12" s="5">
        <f t="shared" si="4"/>
        <v>9.2875515200347078E-2</v>
      </c>
      <c r="G12" s="5">
        <f>ROUND(F12/F6,2)</f>
        <v>0.14000000000000001</v>
      </c>
      <c r="H12" s="5"/>
      <c r="N12" s="1"/>
      <c r="O12" s="1"/>
    </row>
    <row r="13" spans="1:15" x14ac:dyDescent="0.2">
      <c r="A13" t="s">
        <v>1</v>
      </c>
      <c r="B13" s="4" t="s">
        <v>2</v>
      </c>
      <c r="C13">
        <v>32857</v>
      </c>
      <c r="D13">
        <v>13716</v>
      </c>
      <c r="E13" s="5">
        <f>D13-$D$10</f>
        <v>12668</v>
      </c>
      <c r="F13" s="5">
        <f t="shared" si="4"/>
        <v>0.38554950238914082</v>
      </c>
      <c r="G13" s="5">
        <f>ROUND(F13/F7,2)</f>
        <v>0.57999999999999996</v>
      </c>
      <c r="H13" s="5"/>
    </row>
    <row r="14" spans="1:15" x14ac:dyDescent="0.2">
      <c r="A14" t="s">
        <v>1</v>
      </c>
      <c r="B14" s="4" t="s">
        <v>3</v>
      </c>
      <c r="C14">
        <v>35999</v>
      </c>
      <c r="D14">
        <v>14983</v>
      </c>
      <c r="E14" s="5">
        <f>D14-$D$10</f>
        <v>13935</v>
      </c>
      <c r="F14" s="5">
        <f t="shared" si="4"/>
        <v>0.38709408594683187</v>
      </c>
      <c r="G14" s="5">
        <f>ROUND(F14/F8,2)</f>
        <v>0.57999999999999996</v>
      </c>
      <c r="H14" s="5"/>
    </row>
    <row r="15" spans="1:15" ht="16" x14ac:dyDescent="0.2">
      <c r="A15" t="s">
        <v>1</v>
      </c>
      <c r="B15" s="4" t="s">
        <v>6</v>
      </c>
      <c r="C15">
        <v>32184</v>
      </c>
      <c r="D15">
        <v>14249</v>
      </c>
      <c r="E15" s="5">
        <f>D15-$D$10</f>
        <v>13201</v>
      </c>
      <c r="F15" s="5">
        <f t="shared" si="4"/>
        <v>0.41017275664926672</v>
      </c>
      <c r="G15" s="5">
        <f>ROUND(F15/F9,2)</f>
        <v>0.63</v>
      </c>
      <c r="H15" s="5"/>
      <c r="J15" s="11" t="s">
        <v>17</v>
      </c>
    </row>
    <row r="16" spans="1:15" x14ac:dyDescent="0.2">
      <c r="H16" s="5"/>
    </row>
    <row r="17" spans="1:12" x14ac:dyDescent="0.2">
      <c r="H17" s="5"/>
      <c r="K17" s="1" t="s">
        <v>11</v>
      </c>
      <c r="L17" s="1" t="s">
        <v>7</v>
      </c>
    </row>
    <row r="18" spans="1:12" x14ac:dyDescent="0.2">
      <c r="H18" s="5"/>
      <c r="J18" t="s">
        <v>4</v>
      </c>
      <c r="K18">
        <f>AVERAGE(K6:M6)</f>
        <v>61</v>
      </c>
      <c r="L18">
        <f>STDEV(K6:M6)/SQRT(3)</f>
        <v>1.7320508075688794</v>
      </c>
    </row>
    <row r="19" spans="1:12" x14ac:dyDescent="0.2">
      <c r="H19" s="5"/>
      <c r="J19" t="s">
        <v>5</v>
      </c>
      <c r="K19">
        <f>AVERAGE(K7:M7)</f>
        <v>15.333333333333334</v>
      </c>
      <c r="L19">
        <f>STDEV(K7:M7)/SQRT(3)</f>
        <v>1.3333333333333381</v>
      </c>
    </row>
    <row r="20" spans="1:12" x14ac:dyDescent="0.2">
      <c r="A20" t="s">
        <v>9</v>
      </c>
      <c r="C20" s="2">
        <v>405</v>
      </c>
      <c r="D20" s="2">
        <v>488</v>
      </c>
      <c r="E20" s="2" t="s">
        <v>12</v>
      </c>
      <c r="F20" s="2" t="s">
        <v>15</v>
      </c>
      <c r="G20" s="1" t="s">
        <v>13</v>
      </c>
      <c r="H20" s="5"/>
      <c r="J20" t="s">
        <v>2</v>
      </c>
      <c r="K20">
        <f>AVERAGE(K8:M8)</f>
        <v>61.666666666666664</v>
      </c>
      <c r="L20">
        <f>STDEV(K8:M8)/SQRT(3)</f>
        <v>2.7284509239574852</v>
      </c>
    </row>
    <row r="21" spans="1:12" x14ac:dyDescent="0.2">
      <c r="A21" t="s">
        <v>0</v>
      </c>
      <c r="B21" t="s">
        <v>14</v>
      </c>
      <c r="C21">
        <v>9469</v>
      </c>
      <c r="D21">
        <v>318</v>
      </c>
      <c r="E21" s="5"/>
      <c r="F21" s="5">
        <f t="shared" ref="F21:F32" si="7">E21/C21</f>
        <v>0</v>
      </c>
      <c r="G21" s="5"/>
      <c r="H21" s="5"/>
      <c r="J21" t="s">
        <v>3</v>
      </c>
      <c r="K21">
        <f>AVERAGE(K9:M9)</f>
        <v>61</v>
      </c>
      <c r="L21">
        <f>STDEV(K9:M9)/SQRT(3)</f>
        <v>3.0000000000000022</v>
      </c>
    </row>
    <row r="22" spans="1:12" x14ac:dyDescent="0.2">
      <c r="A22" t="s">
        <v>0</v>
      </c>
      <c r="B22" s="4" t="s">
        <v>4</v>
      </c>
      <c r="C22">
        <v>8602</v>
      </c>
      <c r="D22">
        <v>8012</v>
      </c>
      <c r="E22" s="5">
        <f>D22-$D$21</f>
        <v>7694</v>
      </c>
      <c r="F22" s="5">
        <f t="shared" si="7"/>
        <v>0.89444315275517317</v>
      </c>
      <c r="G22" s="5"/>
      <c r="J22" t="s">
        <v>6</v>
      </c>
      <c r="K22">
        <f>AVERAGE(K10:M10)</f>
        <v>67.666666666666671</v>
      </c>
      <c r="L22">
        <f>STDEV(K10:M10)/SQRT(3)</f>
        <v>2.6034165586355518</v>
      </c>
    </row>
    <row r="23" spans="1:12" x14ac:dyDescent="0.2">
      <c r="A23" t="s">
        <v>0</v>
      </c>
      <c r="B23" s="4" t="s">
        <v>5</v>
      </c>
      <c r="C23">
        <v>11413</v>
      </c>
      <c r="D23">
        <v>8063</v>
      </c>
      <c r="E23" s="5">
        <f>D23-$D$21</f>
        <v>7745</v>
      </c>
      <c r="F23" s="5">
        <f t="shared" si="7"/>
        <v>0.67861210899851043</v>
      </c>
      <c r="G23" s="5"/>
    </row>
    <row r="24" spans="1:12" x14ac:dyDescent="0.2">
      <c r="A24" t="s">
        <v>0</v>
      </c>
      <c r="B24" s="4" t="s">
        <v>2</v>
      </c>
      <c r="C24">
        <v>11040</v>
      </c>
      <c r="D24">
        <v>7548</v>
      </c>
      <c r="E24" s="5">
        <f>D24-$D$21</f>
        <v>7230</v>
      </c>
      <c r="F24" s="5">
        <f t="shared" si="7"/>
        <v>0.65489130434782605</v>
      </c>
      <c r="G24" s="5"/>
      <c r="H24" s="5"/>
      <c r="J24" s="9"/>
    </row>
    <row r="25" spans="1:12" x14ac:dyDescent="0.2">
      <c r="A25" t="s">
        <v>0</v>
      </c>
      <c r="B25" s="4" t="s">
        <v>3</v>
      </c>
      <c r="C25">
        <v>12297</v>
      </c>
      <c r="D25">
        <v>8448</v>
      </c>
      <c r="E25" s="5">
        <f>D25-$D$21</f>
        <v>8130</v>
      </c>
      <c r="F25" s="5">
        <f t="shared" si="7"/>
        <v>0.66113686264942673</v>
      </c>
      <c r="G25" s="5"/>
      <c r="H25" s="5"/>
      <c r="J25" s="9"/>
    </row>
    <row r="26" spans="1:12" x14ac:dyDescent="0.2">
      <c r="A26" t="s">
        <v>0</v>
      </c>
      <c r="B26" s="4" t="s">
        <v>6</v>
      </c>
      <c r="C26">
        <v>10609</v>
      </c>
      <c r="D26">
        <v>7008</v>
      </c>
      <c r="E26" s="5">
        <f>D26-$D$21</f>
        <v>6690</v>
      </c>
      <c r="F26" s="5">
        <f t="shared" si="7"/>
        <v>0.63059666321048169</v>
      </c>
      <c r="G26" s="5"/>
      <c r="H26" s="5"/>
      <c r="J26" s="6"/>
    </row>
    <row r="27" spans="1:12" x14ac:dyDescent="0.2">
      <c r="A27" t="s">
        <v>1</v>
      </c>
      <c r="B27" t="s">
        <v>14</v>
      </c>
      <c r="C27">
        <v>25241</v>
      </c>
      <c r="D27">
        <v>1031</v>
      </c>
      <c r="E27" s="5"/>
      <c r="F27" s="5">
        <f t="shared" si="7"/>
        <v>0</v>
      </c>
      <c r="G27" s="5"/>
      <c r="H27" s="5"/>
      <c r="J27" s="6"/>
    </row>
    <row r="28" spans="1:12" x14ac:dyDescent="0.2">
      <c r="A28" t="s">
        <v>1</v>
      </c>
      <c r="B28" s="4" t="s">
        <v>4</v>
      </c>
      <c r="C28">
        <v>26652</v>
      </c>
      <c r="D28">
        <v>14883</v>
      </c>
      <c r="E28" s="5">
        <f>D28-$D$27</f>
        <v>13852</v>
      </c>
      <c r="F28" s="5">
        <f t="shared" si="7"/>
        <v>0.51973585472009609</v>
      </c>
      <c r="G28" s="5">
        <f>ROUND(F28/F22,2)</f>
        <v>0.57999999999999996</v>
      </c>
      <c r="H28" s="5"/>
      <c r="J28" s="6"/>
    </row>
    <row r="29" spans="1:12" x14ac:dyDescent="0.2">
      <c r="A29" t="s">
        <v>1</v>
      </c>
      <c r="B29" s="4" t="s">
        <v>5</v>
      </c>
      <c r="C29">
        <v>31474</v>
      </c>
      <c r="D29">
        <v>4058</v>
      </c>
      <c r="E29" s="5">
        <f>D29-$D$27</f>
        <v>3027</v>
      </c>
      <c r="F29" s="5">
        <f t="shared" si="7"/>
        <v>9.6174620321535231E-2</v>
      </c>
      <c r="G29" s="5">
        <f>ROUND(F29/F23,2)</f>
        <v>0.14000000000000001</v>
      </c>
      <c r="H29" s="5"/>
      <c r="J29" s="6"/>
    </row>
    <row r="30" spans="1:12" x14ac:dyDescent="0.2">
      <c r="A30" t="s">
        <v>1</v>
      </c>
      <c r="B30" s="4" t="s">
        <v>2</v>
      </c>
      <c r="C30">
        <v>32402</v>
      </c>
      <c r="D30">
        <v>13802</v>
      </c>
      <c r="E30" s="5">
        <f>D30-$D$27</f>
        <v>12771</v>
      </c>
      <c r="F30" s="5">
        <f t="shared" si="7"/>
        <v>0.39414233689278438</v>
      </c>
      <c r="G30" s="5">
        <f>ROUND(F30/F24,2)</f>
        <v>0.6</v>
      </c>
      <c r="H30" s="5"/>
      <c r="J30" s="6"/>
    </row>
    <row r="31" spans="1:12" x14ac:dyDescent="0.2">
      <c r="A31" t="s">
        <v>1</v>
      </c>
      <c r="B31" s="4" t="s">
        <v>3</v>
      </c>
      <c r="C31">
        <v>34998</v>
      </c>
      <c r="D31">
        <v>14412</v>
      </c>
      <c r="E31" s="5">
        <f>D31-$D$27</f>
        <v>13381</v>
      </c>
      <c r="F31" s="5">
        <f t="shared" si="7"/>
        <v>0.3823361334933425</v>
      </c>
      <c r="G31" s="5">
        <f>ROUND(F31/F25,2)</f>
        <v>0.57999999999999996</v>
      </c>
      <c r="H31" s="5"/>
      <c r="J31" s="6"/>
    </row>
    <row r="32" spans="1:12" x14ac:dyDescent="0.2">
      <c r="A32" t="s">
        <v>1</v>
      </c>
      <c r="B32" s="4" t="s">
        <v>6</v>
      </c>
      <c r="C32">
        <v>31433</v>
      </c>
      <c r="D32">
        <v>14584</v>
      </c>
      <c r="E32" s="5">
        <f>D32-$D$27</f>
        <v>13553</v>
      </c>
      <c r="F32" s="5">
        <f t="shared" si="7"/>
        <v>0.43117106225940888</v>
      </c>
      <c r="G32" s="5">
        <f>ROUND(F32/F26,2)</f>
        <v>0.68</v>
      </c>
      <c r="H32" s="5"/>
    </row>
    <row r="33" spans="1:10" x14ac:dyDescent="0.2">
      <c r="B33" s="4"/>
      <c r="E33" s="5"/>
      <c r="F33" s="5"/>
      <c r="G33" s="5"/>
      <c r="H33" s="5"/>
    </row>
    <row r="34" spans="1:10" x14ac:dyDescent="0.2">
      <c r="H34" s="5"/>
    </row>
    <row r="35" spans="1:10" x14ac:dyDescent="0.2">
      <c r="H35" s="5"/>
    </row>
    <row r="36" spans="1:10" x14ac:dyDescent="0.2">
      <c r="A36" s="2"/>
      <c r="H36" s="5"/>
    </row>
    <row r="37" spans="1:10" x14ac:dyDescent="0.2">
      <c r="A37" t="s">
        <v>10</v>
      </c>
      <c r="C37" s="2">
        <v>405</v>
      </c>
      <c r="D37" s="2">
        <v>488</v>
      </c>
      <c r="E37" s="2" t="s">
        <v>12</v>
      </c>
      <c r="F37" s="2" t="s">
        <v>15</v>
      </c>
      <c r="G37" s="1" t="s">
        <v>13</v>
      </c>
      <c r="H37" s="5"/>
    </row>
    <row r="38" spans="1:10" x14ac:dyDescent="0.2">
      <c r="A38" t="s">
        <v>0</v>
      </c>
      <c r="B38" t="s">
        <v>14</v>
      </c>
      <c r="C38" s="10">
        <v>8242</v>
      </c>
      <c r="D38" s="10">
        <v>258</v>
      </c>
      <c r="E38">
        <f>D38-$D$38</f>
        <v>0</v>
      </c>
      <c r="F38">
        <f t="shared" ref="F38" si="8">E38/C38</f>
        <v>0</v>
      </c>
      <c r="H38" s="5"/>
    </row>
    <row r="39" spans="1:10" x14ac:dyDescent="0.2">
      <c r="A39" t="s">
        <v>0</v>
      </c>
      <c r="B39" s="4" t="s">
        <v>4</v>
      </c>
      <c r="C39" s="10">
        <v>7430</v>
      </c>
      <c r="D39" s="10">
        <v>7204</v>
      </c>
      <c r="E39">
        <f t="shared" ref="E39:E43" si="9">D39-$D$38</f>
        <v>6946</v>
      </c>
      <c r="F39">
        <f>E39/C39</f>
        <v>0.93485868102288017</v>
      </c>
      <c r="H39" s="5"/>
    </row>
    <row r="40" spans="1:10" x14ac:dyDescent="0.2">
      <c r="A40" t="s">
        <v>0</v>
      </c>
      <c r="B40" s="4" t="s">
        <v>5</v>
      </c>
      <c r="C40" s="10">
        <v>9653</v>
      </c>
      <c r="D40" s="10">
        <v>6605</v>
      </c>
      <c r="E40">
        <f t="shared" si="9"/>
        <v>6347</v>
      </c>
      <c r="F40">
        <f t="shared" ref="F40:F42" si="10">E40/C40</f>
        <v>0.65751579819745154</v>
      </c>
      <c r="H40" s="5"/>
    </row>
    <row r="41" spans="1:10" x14ac:dyDescent="0.2">
      <c r="A41" t="s">
        <v>0</v>
      </c>
      <c r="B41" s="6" t="s">
        <v>2</v>
      </c>
      <c r="C41" s="10">
        <v>9692</v>
      </c>
      <c r="D41" s="10">
        <v>6657</v>
      </c>
      <c r="E41">
        <f t="shared" si="9"/>
        <v>6399</v>
      </c>
      <c r="F41">
        <f t="shared" si="10"/>
        <v>0.66023524556335123</v>
      </c>
      <c r="H41" s="5"/>
    </row>
    <row r="42" spans="1:10" x14ac:dyDescent="0.2">
      <c r="A42" t="s">
        <v>0</v>
      </c>
      <c r="B42" s="6" t="s">
        <v>3</v>
      </c>
      <c r="C42" s="10">
        <v>10263</v>
      </c>
      <c r="D42" s="10">
        <v>6915</v>
      </c>
      <c r="E42">
        <f t="shared" si="9"/>
        <v>6657</v>
      </c>
      <c r="F42">
        <f t="shared" si="10"/>
        <v>0.64864074831920493</v>
      </c>
      <c r="H42" s="5"/>
    </row>
    <row r="43" spans="1:10" x14ac:dyDescent="0.2">
      <c r="A43" t="s">
        <v>0</v>
      </c>
      <c r="B43" s="4" t="s">
        <v>6</v>
      </c>
      <c r="C43" s="10">
        <v>9444</v>
      </c>
      <c r="D43" s="10">
        <v>6078</v>
      </c>
      <c r="E43">
        <f t="shared" si="9"/>
        <v>5820</v>
      </c>
      <c r="F43">
        <f t="shared" ref="F43:F49" si="11">E43/C43</f>
        <v>0.61626429479034306</v>
      </c>
      <c r="H43" s="5"/>
      <c r="J43" s="8"/>
    </row>
    <row r="44" spans="1:10" x14ac:dyDescent="0.2">
      <c r="A44" t="s">
        <v>1</v>
      </c>
      <c r="B44" t="s">
        <v>14</v>
      </c>
      <c r="C44" s="10">
        <v>24479</v>
      </c>
      <c r="D44" s="10">
        <v>1004</v>
      </c>
      <c r="E44" s="5">
        <f>D44-$D$44</f>
        <v>0</v>
      </c>
      <c r="F44">
        <f t="shared" si="11"/>
        <v>0</v>
      </c>
      <c r="H44" s="5"/>
      <c r="J44" s="8"/>
    </row>
    <row r="45" spans="1:10" x14ac:dyDescent="0.2">
      <c r="A45" t="s">
        <v>1</v>
      </c>
      <c r="B45" s="4" t="s">
        <v>4</v>
      </c>
      <c r="C45" s="10">
        <v>26416</v>
      </c>
      <c r="D45" s="10">
        <v>16874</v>
      </c>
      <c r="E45" s="5">
        <f t="shared" ref="E45:E49" si="12">D45-$D$44</f>
        <v>15870</v>
      </c>
      <c r="F45">
        <f t="shared" si="11"/>
        <v>0.6007722592368262</v>
      </c>
      <c r="G45">
        <f>ROUND(F45/F39,2)</f>
        <v>0.64</v>
      </c>
      <c r="H45" s="5"/>
      <c r="J45" s="7"/>
    </row>
    <row r="46" spans="1:10" x14ac:dyDescent="0.2">
      <c r="A46" t="s">
        <v>1</v>
      </c>
      <c r="B46" s="4" t="s">
        <v>5</v>
      </c>
      <c r="C46" s="10">
        <v>32766</v>
      </c>
      <c r="D46" s="10">
        <v>4777</v>
      </c>
      <c r="E46" s="5">
        <f t="shared" si="12"/>
        <v>3773</v>
      </c>
      <c r="F46">
        <f t="shared" si="11"/>
        <v>0.11514985045473967</v>
      </c>
      <c r="G46">
        <f t="shared" ref="G46:G49" si="13">ROUND(F46/F40,2)</f>
        <v>0.18</v>
      </c>
      <c r="H46" s="5"/>
      <c r="J46" s="7"/>
    </row>
    <row r="47" spans="1:10" x14ac:dyDescent="0.2">
      <c r="A47" t="s">
        <v>1</v>
      </c>
      <c r="B47" s="6" t="s">
        <v>2</v>
      </c>
      <c r="C47" s="10">
        <v>34094</v>
      </c>
      <c r="D47" s="10">
        <v>16036</v>
      </c>
      <c r="E47" s="5">
        <f t="shared" si="12"/>
        <v>15032</v>
      </c>
      <c r="F47">
        <f t="shared" si="11"/>
        <v>0.44089869185193875</v>
      </c>
      <c r="G47">
        <f t="shared" si="13"/>
        <v>0.67</v>
      </c>
      <c r="H47" s="5"/>
      <c r="J47" s="8"/>
    </row>
    <row r="48" spans="1:10" x14ac:dyDescent="0.2">
      <c r="A48" t="s">
        <v>1</v>
      </c>
      <c r="B48" s="6" t="s">
        <v>3</v>
      </c>
      <c r="C48" s="10">
        <v>36232</v>
      </c>
      <c r="D48" s="10">
        <v>16636</v>
      </c>
      <c r="E48" s="5">
        <f t="shared" si="12"/>
        <v>15632</v>
      </c>
      <c r="F48">
        <f t="shared" si="11"/>
        <v>0.43144181938617798</v>
      </c>
      <c r="G48">
        <f t="shared" si="13"/>
        <v>0.67</v>
      </c>
      <c r="H48" s="5"/>
      <c r="J48" s="7"/>
    </row>
    <row r="49" spans="1:7" x14ac:dyDescent="0.2">
      <c r="A49" t="s">
        <v>1</v>
      </c>
      <c r="B49" s="4" t="s">
        <v>6</v>
      </c>
      <c r="C49" s="10">
        <v>34374</v>
      </c>
      <c r="D49" s="10">
        <v>16175</v>
      </c>
      <c r="E49" s="5">
        <f t="shared" si="12"/>
        <v>15171</v>
      </c>
      <c r="F49">
        <f t="shared" si="11"/>
        <v>0.44135102112061442</v>
      </c>
      <c r="G49">
        <f t="shared" si="13"/>
        <v>0.72</v>
      </c>
    </row>
    <row r="50" spans="1:7" x14ac:dyDescent="0.2">
      <c r="C50" s="10"/>
      <c r="D50" s="10"/>
      <c r="E50" s="5"/>
    </row>
    <row r="51" spans="1:7" x14ac:dyDescent="0.2">
      <c r="B51" s="5"/>
      <c r="C51" s="10"/>
      <c r="D51" s="10"/>
      <c r="E51" s="5"/>
    </row>
    <row r="53" spans="1:7" x14ac:dyDescent="0.2">
      <c r="B53" s="5"/>
      <c r="C53" s="10"/>
      <c r="D53" s="10"/>
      <c r="E53" s="5"/>
    </row>
    <row r="54" spans="1:7" x14ac:dyDescent="0.2">
      <c r="B54" s="4"/>
      <c r="C54" s="10"/>
      <c r="D54" s="10"/>
      <c r="E54" s="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9875E-B405-614E-9CAB-75B263F9E7C0}">
  <dimension ref="B4:B6"/>
  <sheetViews>
    <sheetView workbookViewId="0">
      <selection activeCell="F26" sqref="F26"/>
    </sheetView>
  </sheetViews>
  <sheetFormatPr baseColWidth="10" defaultRowHeight="15" x14ac:dyDescent="0.2"/>
  <sheetData>
    <row r="4" spans="2:2" ht="16" x14ac:dyDescent="0.2">
      <c r="B4" s="15" t="s">
        <v>18</v>
      </c>
    </row>
    <row r="5" spans="2:2" ht="16" x14ac:dyDescent="0.2">
      <c r="B5" s="15" t="s">
        <v>19</v>
      </c>
    </row>
    <row r="6" spans="2:2" ht="16" x14ac:dyDescent="0.2">
      <c r="B6" s="1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 data 7A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Guests_user</dc:creator>
  <cp:lastModifiedBy>Microsoft Office User</cp:lastModifiedBy>
  <cp:lastPrinted>2023-03-24T09:45:59Z</cp:lastPrinted>
  <dcterms:created xsi:type="dcterms:W3CDTF">2023-03-24T09:20:26Z</dcterms:created>
  <dcterms:modified xsi:type="dcterms:W3CDTF">2024-12-13T16:06:05Z</dcterms:modified>
</cp:coreProperties>
</file>